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4г\Н-Нос\Реконструкция котельной амбулатории в п. Нельмин-Нос\"/>
    </mc:Choice>
  </mc:AlternateContent>
  <xr:revisionPtr revIDLastSave="0" documentId="13_ncr:1_{0B1225BB-FF3F-4B0A-AC04-1DC58AAED4A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отельной амбулат" sheetId="1" r:id="rId1"/>
  </sheets>
  <definedNames>
    <definedName name="_xlnm.Print_Titles" localSheetId="0">'Реконструкция котельной амбулат'!$6:$6</definedName>
    <definedName name="_xlnm.Print_Area" localSheetId="0">'Реконструкция котельной амбулат'!$A$1:$E$51</definedName>
  </definedNames>
  <calcPr calcId="191029"/>
</workbook>
</file>

<file path=xl/calcChain.xml><?xml version="1.0" encoding="utf-8"?>
<calcChain xmlns="http://schemas.openxmlformats.org/spreadsheetml/2006/main">
  <c r="A45" i="1" l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6" i="1"/>
  <c r="A25" i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<sst xmlns="http://schemas.openxmlformats.org/spreadsheetml/2006/main" count="164" uniqueCount="68">
  <si>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</si>
  <si>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</si>
  <si>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</si>
  <si>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</si>
  <si>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</si>
  <si>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</si>
  <si>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Раздел 1. Демонтаж</t>
  </si>
  <si>
    <t>Демонтаж котлов
Применительно</t>
  </si>
  <si>
    <t>шт</t>
  </si>
  <si>
    <t xml:space="preserve"> </t>
  </si>
  <si>
    <t xml:space="preserve">1 </t>
  </si>
  <si>
    <t>Демонтаж насосов
Применительно</t>
  </si>
  <si>
    <t>Демонтаж расширительных и конденсационных баков емкостью: свыше 0,4 до 0,9 м3</t>
  </si>
  <si>
    <t>100 шт</t>
  </si>
  <si>
    <t xml:space="preserve">1/100 </t>
  </si>
  <si>
    <t>Демонтаж трубопроводов  наружным диаметром: 63 мм
Демонтаж</t>
  </si>
  <si>
    <t>100 м</t>
  </si>
  <si>
    <t xml:space="preserve">12,3/100 </t>
  </si>
  <si>
    <t>Демонтаж трубопроводов  наружным диаметром: 40 мм
демонтаж</t>
  </si>
  <si>
    <t xml:space="preserve">3,5/100 </t>
  </si>
  <si>
    <t>Демонтаж трубопроводов  наружным диаметром: 32 мм
демонтаж</t>
  </si>
  <si>
    <t xml:space="preserve">1,5/100 </t>
  </si>
  <si>
    <t>Демонтаж трубопроводов  наружным диаметром: 25 мм
демонтаж</t>
  </si>
  <si>
    <t xml:space="preserve">2,2/100 </t>
  </si>
  <si>
    <t>Демонтаж трубопроводов  наружным диаметром: 20 мм
демонтаж</t>
  </si>
  <si>
    <t xml:space="preserve">(18,6+5,5)/100 </t>
  </si>
  <si>
    <t>Раздел 2. Монтаж</t>
  </si>
  <si>
    <t>Установка котлов</t>
  </si>
  <si>
    <t>Установка насосов</t>
  </si>
  <si>
    <t>Прокладка трубопроводов водоснабжения из напорных полиэтиленовых труб наружным диаметром: 63 мм</t>
  </si>
  <si>
    <t xml:space="preserve">20/100 </t>
  </si>
  <si>
    <t>Прокладка трубопроводов водоснабжения из напорных полиэтиленовых труб наружным диаметром: 40 мм</t>
  </si>
  <si>
    <t>Прокладка трубопроводов водоснабжения из напорных полиэтиленовых труб наружным диаметром: 32 мм</t>
  </si>
  <si>
    <t>Прокладка трубопроводов водоснабжения из напорных полиэтиленовых труб наружным диаметром: 25 мм</t>
  </si>
  <si>
    <t>Прокладка трубопроводов водоснабжения из напорных полиэтиленовых труб наружным диаметром: 20 мм</t>
  </si>
  <si>
    <t xml:space="preserve">40/100 </t>
  </si>
  <si>
    <t>Монтаж сосудов и аппаратов без механизмов в помещении, масса сосудов и аппаратов: до 0,03 т
Применительно</t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</si>
  <si>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</si>
  <si>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</t>
  </si>
  <si>
    <t xml:space="preserve">2,05/100 </t>
  </si>
  <si>
    <t>Котел водогрейный, работающий на жидком или газообразном топливе, теплопроизводительность: до 1 Гкал/ч</t>
  </si>
  <si>
    <t>Раздел 3. Автоматизация</t>
  </si>
  <si>
    <t>Клапан с рычажным приводом регулирующий, диаметр условного прохода: 100; 125 мм</t>
  </si>
  <si>
    <t>Установка сервопривода</t>
  </si>
  <si>
    <t>Установка клапанов предохранительных однорычажных диаметром: 25 мм</t>
  </si>
  <si>
    <t>Установка термометров в оправе прямых и угловых</t>
  </si>
  <si>
    <t>компл</t>
  </si>
  <si>
    <t>Установка кранов воздушных</t>
  </si>
  <si>
    <t>Установка: Клапаны обратные</t>
  </si>
  <si>
    <t>Установка Фильтры грубой очистки</t>
  </si>
  <si>
    <t>Установка термоманометров: с трехходовым краном
применительно</t>
  </si>
  <si>
    <t>Установка : клапан электромагнитный</t>
  </si>
  <si>
    <t>Конструкции для установки исполнительных механизмов, устанавливаемые: на стене, масса до 20 кг</t>
  </si>
  <si>
    <t>Механизм исполнительный, масса: до 20 кг</t>
  </si>
  <si>
    <t>Приборы, устанавливаемые на металлоконструкциях, щитах и пультах, масса: до 5 кг</t>
  </si>
  <si>
    <t>Конструкции для установки приборов, масса: до 1 кг</t>
  </si>
  <si>
    <t>Присоединение к приборам концов жил электрических проводок под винт: без изготовления колец с обслуживанием</t>
  </si>
  <si>
    <t xml:space="preserve">50/100 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</si>
  <si>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</si>
  <si>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</si>
  <si>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65/100 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</si>
  <si>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</si>
  <si>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</si>
  <si>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/>
  </si>
  <si>
    <t>[должность, подпись (инициалы, фамилия)]</t>
  </si>
  <si>
    <t xml:space="preserve">Реконструкция котельной амбулатории в п. Нельмин-нос. </t>
  </si>
  <si>
    <t xml:space="preserve">Составил: Инженер ПТО                                        В.О. Артеев. </t>
  </si>
  <si>
    <t xml:space="preserve">Проверил: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</si>
</sst>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u/>
      <sz val="12"/>
      <color rgb="FF000000"/>
      <name val="Arial"/>
      <family val="2"/>
      <charset val="204"/>
    </font>
    <font>
      <u/>
      <sz val="12"/>
      <color rgb="FF000000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59"/>
  <sheetViews>
    <sheetView tabSelected="1" topLeftCell="A28" workbookViewId="0">
      <selection activeCell="A46" sqref="A46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4" width="135.28515625" style="3" hidden="1" customWidth="1"/>
    <col min="15" max="15" width="55.140625" style="3" hidden="1" customWidth="1"/>
    <col min="16" max="16" width="69" style="3" hidden="1" customWidth="1"/>
    <col min="17" max="17" width="55.140625" style="3" hidden="1" customWidth="1"/>
    <col min="18" max="18" width="69" style="3" hidden="1" customWidth="1"/>
    <col min="19" max="16384" width="9.140625" style="2"/>
  </cols>
  <sheetData>
    <row r="2" spans="1:14" customFormat="1" ht="18" x14ac:dyDescent="0.25">
      <c r="A2" s="26" t="s">
        <v>0</v>
      </c>
      <c r="B2" s="26"/>
      <c r="C2" s="26"/>
      <c r="D2" s="26"/>
      <c r="E2" s="26"/>
    </row>
    <row r="3" spans="1:14" customFormat="1" ht="15.75" x14ac:dyDescent="0.25">
      <c r="A3" s="31" t="s">
        <v>65</v>
      </c>
      <c r="B3" s="32"/>
      <c r="C3" s="32"/>
      <c r="D3" s="32"/>
      <c r="E3" s="32"/>
    </row>
    <row r="4" spans="1:14" customFormat="1" ht="9.75" customHeight="1" x14ac:dyDescent="0.25">
      <c r="A4" s="4"/>
    </row>
    <row r="5" spans="1:14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14" customFormat="1" ht="15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14" customFormat="1" ht="15" x14ac:dyDescent="0.25">
      <c r="A7" s="27" t="s">
        <v>6</v>
      </c>
      <c r="B7" s="27"/>
      <c r="C7" s="27"/>
      <c r="D7" s="27"/>
      <c r="E7" s="27"/>
      <c r="N7" s="10" t="s">
        <v>6</v>
      </c>
    </row>
    <row r="8" spans="1:14" customFormat="1" ht="22.5" x14ac:dyDescent="0.25">
      <c r="A8" s="11">
        <f>IF(G8&lt;&gt;"",COUNTA(G$1:G8),"")</f>
        <v>1</v>
      </c>
      <c r="B8" s="12" t="s">
        <v>7</v>
      </c>
      <c r="C8" s="13" t="s">
        <v>8</v>
      </c>
      <c r="D8" s="14">
        <v>4</v>
      </c>
      <c r="E8" s="12" t="s">
        <v>9</v>
      </c>
      <c r="G8" s="2" t="s">
        <v>10</v>
      </c>
      <c r="N8" s="10"/>
    </row>
    <row r="9" spans="1:14" customFormat="1" ht="22.5" x14ac:dyDescent="0.25">
      <c r="A9" s="11">
        <f>IF(G9&lt;&gt;"",COUNTA(G$1:G9),"")</f>
        <v>2</v>
      </c>
      <c r="B9" s="12" t="s">
        <v>11</v>
      </c>
      <c r="C9" s="13" t="s">
        <v>8</v>
      </c>
      <c r="D9" s="14">
        <v>3</v>
      </c>
      <c r="E9" s="12" t="s">
        <v>9</v>
      </c>
      <c r="G9" s="2" t="s">
        <v>10</v>
      </c>
      <c r="N9" s="10"/>
    </row>
    <row r="10" spans="1:14" customFormat="1" ht="22.5" x14ac:dyDescent="0.25">
      <c r="A10" s="11">
        <f>IF(G10&lt;&gt;"",COUNTA(G$1:G10),"")</f>
        <v>3</v>
      </c>
      <c r="B10" s="12" t="s">
        <v>12</v>
      </c>
      <c r="C10" s="13" t="s">
        <v>13</v>
      </c>
      <c r="D10" s="15">
        <v>0.01</v>
      </c>
      <c r="E10" s="12" t="s">
        <v>14</v>
      </c>
      <c r="G10" s="2" t="s">
        <v>10</v>
      </c>
      <c r="N10" s="10"/>
    </row>
    <row r="11" spans="1:14" customFormat="1" ht="22.5" x14ac:dyDescent="0.25">
      <c r="A11" s="11">
        <f>IF(G11&lt;&gt;"",COUNTA(G$1:G11),"")</f>
        <v>4</v>
      </c>
      <c r="B11" s="12" t="s">
        <v>15</v>
      </c>
      <c r="C11" s="13" t="s">
        <v>16</v>
      </c>
      <c r="D11" s="16">
        <v>0.123</v>
      </c>
      <c r="E11" s="12" t="s">
        <v>17</v>
      </c>
      <c r="G11" s="2" t="s">
        <v>10</v>
      </c>
      <c r="N11" s="10"/>
    </row>
    <row r="12" spans="1:14" customFormat="1" ht="22.5" x14ac:dyDescent="0.25">
      <c r="A12" s="11">
        <f>IF(G12&lt;&gt;"",COUNTA(G$1:G12),"")</f>
        <v>5</v>
      </c>
      <c r="B12" s="12" t="s">
        <v>18</v>
      </c>
      <c r="C12" s="13" t="s">
        <v>16</v>
      </c>
      <c r="D12" s="16">
        <v>3.5000000000000003E-2</v>
      </c>
      <c r="E12" s="12" t="s">
        <v>19</v>
      </c>
      <c r="G12" s="2" t="s">
        <v>10</v>
      </c>
      <c r="N12" s="10"/>
    </row>
    <row r="13" spans="1:14" customFormat="1" ht="22.5" x14ac:dyDescent="0.25">
      <c r="A13" s="11">
        <f>IF(G13&lt;&gt;"",COUNTA(G$1:G13),"")</f>
        <v>6</v>
      </c>
      <c r="B13" s="12" t="s">
        <v>20</v>
      </c>
      <c r="C13" s="13" t="s">
        <v>16</v>
      </c>
      <c r="D13" s="16">
        <v>1.4999999999999999E-2</v>
      </c>
      <c r="E13" s="12" t="s">
        <v>21</v>
      </c>
      <c r="G13" s="2" t="s">
        <v>10</v>
      </c>
      <c r="N13" s="10"/>
    </row>
    <row r="14" spans="1:14" customFormat="1" ht="22.5" x14ac:dyDescent="0.25">
      <c r="A14" s="11">
        <f>IF(G14&lt;&gt;"",COUNTA(G$1:G14),"")</f>
        <v>7</v>
      </c>
      <c r="B14" s="12" t="s">
        <v>22</v>
      </c>
      <c r="C14" s="13" t="s">
        <v>16</v>
      </c>
      <c r="D14" s="16">
        <v>2.1999999999999999E-2</v>
      </c>
      <c r="E14" s="12" t="s">
        <v>23</v>
      </c>
      <c r="G14" s="2" t="s">
        <v>10</v>
      </c>
      <c r="N14" s="10"/>
    </row>
    <row r="15" spans="1:14" customFormat="1" ht="22.5" x14ac:dyDescent="0.25">
      <c r="A15" s="11">
        <f>IF(G15&lt;&gt;"",COUNTA(G$1:G15),"")</f>
        <v>8</v>
      </c>
      <c r="B15" s="12" t="s">
        <v>24</v>
      </c>
      <c r="C15" s="13" t="s">
        <v>16</v>
      </c>
      <c r="D15" s="16">
        <v>0.24099999999999999</v>
      </c>
      <c r="E15" s="12" t="s">
        <v>25</v>
      </c>
      <c r="G15" s="2" t="s">
        <v>10</v>
      </c>
      <c r="N15" s="10"/>
    </row>
    <row r="16" spans="1:14" customFormat="1" ht="15" x14ac:dyDescent="0.25">
      <c r="A16" s="27" t="s">
        <v>26</v>
      </c>
      <c r="B16" s="27"/>
      <c r="C16" s="27"/>
      <c r="D16" s="27"/>
      <c r="E16" s="27"/>
      <c r="N16" s="10" t="s">
        <v>26</v>
      </c>
    </row>
    <row r="17" spans="1:14" customFormat="1" ht="15" x14ac:dyDescent="0.25">
      <c r="A17" s="11">
        <f>IF(G17&lt;&gt;"",COUNTA(G$1:G17),"")</f>
        <v>9</v>
      </c>
      <c r="B17" s="12" t="s">
        <v>27</v>
      </c>
      <c r="C17" s="13" t="s">
        <v>8</v>
      </c>
      <c r="D17" s="14">
        <v>4</v>
      </c>
      <c r="E17" s="12" t="s">
        <v>9</v>
      </c>
      <c r="G17" s="2" t="s">
        <v>10</v>
      </c>
      <c r="N17" s="10"/>
    </row>
    <row r="18" spans="1:14" customFormat="1" ht="15" x14ac:dyDescent="0.25">
      <c r="A18" s="11">
        <f>IF(G18&lt;&gt;"",COUNTA(G$1:G18),"")</f>
        <v>10</v>
      </c>
      <c r="B18" s="12" t="s">
        <v>28</v>
      </c>
      <c r="C18" s="13" t="s">
        <v>8</v>
      </c>
      <c r="D18" s="14">
        <v>3</v>
      </c>
      <c r="E18" s="12" t="s">
        <v>9</v>
      </c>
      <c r="G18" s="2" t="s">
        <v>10</v>
      </c>
      <c r="N18" s="10"/>
    </row>
    <row r="19" spans="1:14" customFormat="1" ht="22.5" x14ac:dyDescent="0.25">
      <c r="A19" s="11">
        <f>IF(G19&lt;&gt;"",COUNTA(G$1:G19),"")</f>
        <v>11</v>
      </c>
      <c r="B19" s="12" t="s">
        <v>29</v>
      </c>
      <c r="C19" s="13" t="s">
        <v>16</v>
      </c>
      <c r="D19" s="17">
        <v>0.2</v>
      </c>
      <c r="E19" s="12" t="s">
        <v>30</v>
      </c>
      <c r="G19" s="2" t="s">
        <v>10</v>
      </c>
      <c r="N19" s="10"/>
    </row>
    <row r="20" spans="1:14" customFormat="1" ht="22.5" x14ac:dyDescent="0.25">
      <c r="A20" s="11">
        <f>IF(G20&lt;&gt;"",COUNTA(G$1:G20),"")</f>
        <v>12</v>
      </c>
      <c r="B20" s="12" t="s">
        <v>31</v>
      </c>
      <c r="C20" s="13" t="s">
        <v>16</v>
      </c>
      <c r="D20" s="17">
        <v>0.2</v>
      </c>
      <c r="E20" s="12" t="s">
        <v>30</v>
      </c>
      <c r="G20" s="2" t="s">
        <v>10</v>
      </c>
      <c r="N20" s="10"/>
    </row>
    <row r="21" spans="1:14" customFormat="1" ht="22.5" x14ac:dyDescent="0.25">
      <c r="A21" s="11">
        <f>IF(G21&lt;&gt;"",COUNTA(G$1:G21),"")</f>
        <v>13</v>
      </c>
      <c r="B21" s="12" t="s">
        <v>32</v>
      </c>
      <c r="C21" s="13" t="s">
        <v>16</v>
      </c>
      <c r="D21" s="17">
        <v>0.2</v>
      </c>
      <c r="E21" s="12" t="s">
        <v>30</v>
      </c>
      <c r="G21" s="2" t="s">
        <v>10</v>
      </c>
      <c r="N21" s="10"/>
    </row>
    <row r="22" spans="1:14" customFormat="1" ht="22.5" x14ac:dyDescent="0.25">
      <c r="A22" s="11">
        <f>IF(G22&lt;&gt;"",COUNTA(G$1:G22),"")</f>
        <v>14</v>
      </c>
      <c r="B22" s="12" t="s">
        <v>33</v>
      </c>
      <c r="C22" s="13" t="s">
        <v>16</v>
      </c>
      <c r="D22" s="17">
        <v>0.2</v>
      </c>
      <c r="E22" s="12" t="s">
        <v>30</v>
      </c>
      <c r="G22" s="2" t="s">
        <v>10</v>
      </c>
      <c r="N22" s="10"/>
    </row>
    <row r="23" spans="1:14" customFormat="1" ht="22.5" x14ac:dyDescent="0.25">
      <c r="A23" s="11">
        <f>IF(G23&lt;&gt;"",COUNTA(G$1:G23),"")</f>
        <v>15</v>
      </c>
      <c r="B23" s="12" t="s">
        <v>34</v>
      </c>
      <c r="C23" s="13" t="s">
        <v>16</v>
      </c>
      <c r="D23" s="17">
        <v>0.4</v>
      </c>
      <c r="E23" s="12" t="s">
        <v>35</v>
      </c>
      <c r="G23" s="2" t="s">
        <v>10</v>
      </c>
      <c r="N23" s="10"/>
    </row>
    <row r="24" spans="1:14" customFormat="1" ht="33.75" x14ac:dyDescent="0.25">
      <c r="A24" s="11">
        <f>IF(G24&lt;&gt;"",COUNTA(G$1:G24),"")</f>
        <v>16</v>
      </c>
      <c r="B24" s="12" t="s">
        <v>36</v>
      </c>
      <c r="C24" s="13" t="s">
        <v>8</v>
      </c>
      <c r="D24" s="14">
        <v>1</v>
      </c>
      <c r="E24" s="12" t="s">
        <v>9</v>
      </c>
      <c r="G24" s="2" t="s">
        <v>10</v>
      </c>
      <c r="N24" s="10"/>
    </row>
    <row r="25" spans="1:14" customFormat="1" ht="33.75" x14ac:dyDescent="0.25">
      <c r="A25" s="11">
        <f>IF(G25&lt;&gt;"",COUNTA(G$1:G25),"")</f>
        <v>17</v>
      </c>
      <c r="B25" s="12" t="s">
        <v>37</v>
      </c>
      <c r="C25" s="13" t="s">
        <v>38</v>
      </c>
      <c r="D25" s="16">
        <v>2.1000000000000001E-2</v>
      </c>
      <c r="E25" s="12" t="s">
        <v>39</v>
      </c>
      <c r="G25" s="2" t="s">
        <v>10</v>
      </c>
      <c r="N25" s="10"/>
    </row>
    <row r="26" spans="1:14" customFormat="1" ht="33.75" x14ac:dyDescent="0.25">
      <c r="A26" s="11">
        <f>IF(G26&lt;&gt;"",COUNTA(G$1:G26),"")</f>
        <v>18</v>
      </c>
      <c r="B26" s="12" t="s">
        <v>40</v>
      </c>
      <c r="C26" s="13" t="s">
        <v>8</v>
      </c>
      <c r="D26" s="14">
        <v>4</v>
      </c>
      <c r="E26" s="12" t="s">
        <v>9</v>
      </c>
      <c r="G26" s="2" t="s">
        <v>10</v>
      </c>
      <c r="N26" s="10"/>
    </row>
    <row r="27" spans="1:14" customFormat="1" ht="15" x14ac:dyDescent="0.25">
      <c r="A27" s="27" t="s">
        <v>41</v>
      </c>
      <c r="B27" s="27"/>
      <c r="C27" s="27"/>
      <c r="D27" s="27"/>
      <c r="E27" s="27"/>
      <c r="N27" s="10" t="s">
        <v>41</v>
      </c>
    </row>
    <row r="28" spans="1:14" customFormat="1" ht="22.5" x14ac:dyDescent="0.25">
      <c r="A28" s="11">
        <f>IF(G28&lt;&gt;"",COUNTA(G$1:G28),"")</f>
        <v>19</v>
      </c>
      <c r="B28" s="12" t="s">
        <v>42</v>
      </c>
      <c r="C28" s="13" t="s">
        <v>8</v>
      </c>
      <c r="D28" s="14">
        <v>1</v>
      </c>
      <c r="E28" s="12" t="s">
        <v>9</v>
      </c>
      <c r="G28" s="2" t="s">
        <v>10</v>
      </c>
      <c r="N28" s="10"/>
    </row>
    <row r="29" spans="1:14" customFormat="1" ht="15" x14ac:dyDescent="0.25">
      <c r="A29" s="11">
        <f>IF(G29&lt;&gt;"",COUNTA(G$1:G29),"")</f>
        <v>20</v>
      </c>
      <c r="B29" s="12" t="s">
        <v>43</v>
      </c>
      <c r="C29" s="13" t="s">
        <v>8</v>
      </c>
      <c r="D29" s="14">
        <v>1</v>
      </c>
      <c r="E29" s="12" t="s">
        <v>9</v>
      </c>
      <c r="G29" s="2" t="s">
        <v>10</v>
      </c>
      <c r="N29" s="10"/>
    </row>
    <row r="30" spans="1:14" customFormat="1" ht="22.5" x14ac:dyDescent="0.25">
      <c r="A30" s="11">
        <f>IF(G30&lt;&gt;"",COUNTA(G$1:G30),"")</f>
        <v>21</v>
      </c>
      <c r="B30" s="12" t="s">
        <v>44</v>
      </c>
      <c r="C30" s="13" t="s">
        <v>8</v>
      </c>
      <c r="D30" s="14">
        <v>1</v>
      </c>
      <c r="E30" s="12" t="s">
        <v>9</v>
      </c>
      <c r="G30" s="2" t="s">
        <v>10</v>
      </c>
      <c r="N30" s="10"/>
    </row>
    <row r="31" spans="1:14" customFormat="1" ht="15" x14ac:dyDescent="0.25">
      <c r="A31" s="11">
        <f>IF(G31&lt;&gt;"",COUNTA(G$1:G31),"")</f>
        <v>22</v>
      </c>
      <c r="B31" s="12" t="s">
        <v>45</v>
      </c>
      <c r="C31" s="13" t="s">
        <v>46</v>
      </c>
      <c r="D31" s="14">
        <v>3</v>
      </c>
      <c r="E31" s="12" t="s">
        <v>9</v>
      </c>
      <c r="G31" s="2" t="s">
        <v>10</v>
      </c>
      <c r="N31" s="10"/>
    </row>
    <row r="32" spans="1:14" customFormat="1" ht="15" x14ac:dyDescent="0.25">
      <c r="A32" s="11">
        <f>IF(G32&lt;&gt;"",COUNTA(G$1:G32),"")</f>
        <v>23</v>
      </c>
      <c r="B32" s="12" t="s">
        <v>47</v>
      </c>
      <c r="C32" s="13" t="s">
        <v>46</v>
      </c>
      <c r="D32" s="14">
        <v>4</v>
      </c>
      <c r="E32" s="12" t="s">
        <v>9</v>
      </c>
      <c r="G32" s="2" t="s">
        <v>10</v>
      </c>
      <c r="N32" s="10"/>
    </row>
    <row r="33" spans="1:18" customFormat="1" ht="15" x14ac:dyDescent="0.25">
      <c r="A33" s="11">
        <f>IF(G33&lt;&gt;"",COUNTA(G$1:G33),"")</f>
        <v>24</v>
      </c>
      <c r="B33" s="12"/>
      <c r="C33" s="13" t="s">
        <v>8</v>
      </c>
      <c r="D33" s="14">
        <v>2</v>
      </c>
      <c r="E33" s="12" t="s">
        <v>9</v>
      </c>
      <c r="G33" s="2" t="s">
        <v>10</v>
      </c>
      <c r="N33" s="10"/>
    </row>
    <row r="34" spans="1:18" customFormat="1" ht="15" x14ac:dyDescent="0.25">
      <c r="A34" s="11">
        <f>IF(G34&lt;&gt;"",COUNTA(G$1:G34),"")</f>
        <v>25</v>
      </c>
      <c r="B34" s="12" t="s">
        <v>48</v>
      </c>
      <c r="C34" s="13" t="s">
        <v>8</v>
      </c>
      <c r="D34" s="14">
        <v>4</v>
      </c>
      <c r="E34" s="12" t="s">
        <v>9</v>
      </c>
      <c r="G34" s="2" t="s">
        <v>10</v>
      </c>
      <c r="N34" s="10"/>
    </row>
    <row r="35" spans="1:18" customFormat="1" ht="15" x14ac:dyDescent="0.25">
      <c r="A35" s="11">
        <f>IF(G35&lt;&gt;"",COUNTA(G$1:G35),"")</f>
        <v>26</v>
      </c>
      <c r="B35" s="12" t="s">
        <v>49</v>
      </c>
      <c r="C35" s="13" t="s">
        <v>8</v>
      </c>
      <c r="D35" s="14">
        <v>2</v>
      </c>
      <c r="E35" s="12" t="s">
        <v>9</v>
      </c>
      <c r="G35" s="2" t="s">
        <v>10</v>
      </c>
      <c r="N35" s="10"/>
    </row>
    <row r="36" spans="1:18" customFormat="1" ht="22.5" x14ac:dyDescent="0.25">
      <c r="A36" s="11">
        <f>IF(G36&lt;&gt;"",COUNTA(G$1:G36),"")</f>
        <v>27</v>
      </c>
      <c r="B36" s="12" t="s">
        <v>50</v>
      </c>
      <c r="C36" s="13" t="s">
        <v>46</v>
      </c>
      <c r="D36" s="14">
        <v>2</v>
      </c>
      <c r="E36" s="12" t="s">
        <v>9</v>
      </c>
      <c r="G36" s="2" t="s">
        <v>10</v>
      </c>
      <c r="N36" s="10"/>
    </row>
    <row r="37" spans="1:18" customFormat="1" ht="15" x14ac:dyDescent="0.25">
      <c r="A37" s="11">
        <f>IF(G37&lt;&gt;"",COUNTA(G$1:G37),"")</f>
        <v>28</v>
      </c>
      <c r="B37" s="12" t="s">
        <v>51</v>
      </c>
      <c r="C37" s="13" t="s">
        <v>8</v>
      </c>
      <c r="D37" s="14">
        <v>2</v>
      </c>
      <c r="E37" s="12" t="s">
        <v>9</v>
      </c>
      <c r="G37" s="2" t="s">
        <v>10</v>
      </c>
      <c r="N37" s="10"/>
    </row>
    <row r="38" spans="1:18" customFormat="1" ht="33.75" x14ac:dyDescent="0.25">
      <c r="A38" s="11">
        <f>IF(G38&lt;&gt;"",COUNTA(G$1:G38),"")</f>
        <v>29</v>
      </c>
      <c r="B38" s="12" t="s">
        <v>52</v>
      </c>
      <c r="C38" s="13" t="s">
        <v>8</v>
      </c>
      <c r="D38" s="14">
        <v>1</v>
      </c>
      <c r="E38" s="12" t="s">
        <v>9</v>
      </c>
      <c r="G38" s="2" t="s">
        <v>10</v>
      </c>
      <c r="N38" s="10"/>
    </row>
    <row r="39" spans="1:18" customFormat="1" ht="15" x14ac:dyDescent="0.25">
      <c r="A39" s="11">
        <f>IF(G39&lt;&gt;"",COUNTA(G$1:G39),"")</f>
        <v>30</v>
      </c>
      <c r="B39" s="12" t="s">
        <v>53</v>
      </c>
      <c r="C39" s="13" t="s">
        <v>8</v>
      </c>
      <c r="D39" s="14">
        <v>1</v>
      </c>
      <c r="E39" s="12" t="s">
        <v>9</v>
      </c>
      <c r="G39" s="2" t="s">
        <v>10</v>
      </c>
      <c r="N39" s="10"/>
    </row>
    <row r="40" spans="1:18" customFormat="1" ht="22.5" x14ac:dyDescent="0.25">
      <c r="A40" s="11">
        <f>IF(G40&lt;&gt;"",COUNTA(G$1:G40),"")</f>
        <v>31</v>
      </c>
      <c r="B40" s="12" t="s">
        <v>54</v>
      </c>
      <c r="C40" s="13" t="s">
        <v>8</v>
      </c>
      <c r="D40" s="14">
        <v>1</v>
      </c>
      <c r="E40" s="12" t="s">
        <v>9</v>
      </c>
      <c r="G40" s="2" t="s">
        <v>10</v>
      </c>
      <c r="N40" s="10"/>
    </row>
    <row r="41" spans="1:18" customFormat="1" ht="15" x14ac:dyDescent="0.25">
      <c r="A41" s="11">
        <f>IF(G41&lt;&gt;"",COUNTA(G$1:G41),"")</f>
        <v>32</v>
      </c>
      <c r="B41" s="12" t="s">
        <v>55</v>
      </c>
      <c r="C41" s="13" t="s">
        <v>8</v>
      </c>
      <c r="D41" s="14">
        <v>1</v>
      </c>
      <c r="E41" s="12" t="s">
        <v>9</v>
      </c>
      <c r="G41" s="2" t="s">
        <v>10</v>
      </c>
      <c r="N41" s="10"/>
    </row>
    <row r="42" spans="1:18" customFormat="1" ht="33.75" x14ac:dyDescent="0.25">
      <c r="A42" s="11">
        <f>IF(G42&lt;&gt;"",COUNTA(G$1:G42),"")</f>
        <v>33</v>
      </c>
      <c r="B42" s="12" t="s">
        <v>56</v>
      </c>
      <c r="C42" s="13" t="s">
        <v>13</v>
      </c>
      <c r="D42" s="17">
        <v>0.5</v>
      </c>
      <c r="E42" s="12" t="s">
        <v>57</v>
      </c>
      <c r="G42" s="2" t="s">
        <v>10</v>
      </c>
      <c r="N42" s="10"/>
    </row>
    <row r="43" spans="1:18" customFormat="1" ht="33.75" x14ac:dyDescent="0.25">
      <c r="A43" s="11">
        <f>IF(G43&lt;&gt;"",COUNTA(G$1:G43),"")</f>
        <v>34</v>
      </c>
      <c r="B43" s="12" t="s">
        <v>58</v>
      </c>
      <c r="C43" s="13" t="s">
        <v>16</v>
      </c>
      <c r="D43" s="17">
        <v>0.5</v>
      </c>
      <c r="E43" s="12" t="s">
        <v>57</v>
      </c>
      <c r="G43" s="2" t="s">
        <v>10</v>
      </c>
      <c r="N43" s="10"/>
    </row>
    <row r="44" spans="1:18" customFormat="1" ht="45" x14ac:dyDescent="0.25">
      <c r="A44" s="11">
        <f>IF(G44&lt;&gt;"",COUNTA(G$1:G44),"")</f>
        <v>35</v>
      </c>
      <c r="B44" s="12" t="s">
        <v>59</v>
      </c>
      <c r="C44" s="13" t="s">
        <v>16</v>
      </c>
      <c r="D44" s="15">
        <v>0.65</v>
      </c>
      <c r="E44" s="12" t="s">
        <v>60</v>
      </c>
      <c r="G44" s="2" t="s">
        <v>10</v>
      </c>
      <c r="N44" s="10"/>
    </row>
    <row r="45" spans="1:18" customFormat="1" ht="33.75" x14ac:dyDescent="0.25">
      <c r="A45" s="11">
        <f>IF(G45&lt;&gt;"",COUNTA(G$1:G45),"")</f>
        <v>36</v>
      </c>
      <c r="B45" s="12" t="s">
        <v>61</v>
      </c>
      <c r="C45" s="13" t="s">
        <v>62</v>
      </c>
      <c r="D45" s="14">
        <v>1</v>
      </c>
      <c r="E45" s="12" t="s">
        <v>9</v>
      </c>
      <c r="G45" s="2" t="s">
        <v>10</v>
      </c>
      <c r="N45" s="10"/>
    </row>
    <row r="46" spans="1:18" customFormat="1" ht="21.75" customHeight="1" x14ac:dyDescent="0.25"/>
    <row r="47" spans="1:18" s="18" customFormat="1" ht="15" x14ac:dyDescent="0.25">
      <c r="A47" s="19"/>
      <c r="B47" s="33" t="s">
        <v>66</v>
      </c>
      <c r="C47" s="28"/>
      <c r="D47" s="29"/>
      <c r="E47" s="29"/>
      <c r="F47"/>
      <c r="G47"/>
      <c r="H47"/>
      <c r="I47"/>
      <c r="J47"/>
      <c r="K47"/>
      <c r="L47"/>
      <c r="M47"/>
      <c r="N47" s="20"/>
      <c r="O47" s="20" t="s">
        <v>63</v>
      </c>
      <c r="P47" s="20" t="s">
        <v>63</v>
      </c>
      <c r="Q47" s="20"/>
      <c r="R47" s="20"/>
    </row>
    <row r="48" spans="1:18" s="21" customFormat="1" ht="20.25" customHeight="1" x14ac:dyDescent="0.25">
      <c r="A48" s="22"/>
      <c r="B48" s="30" t="s">
        <v>64</v>
      </c>
      <c r="C48" s="30"/>
      <c r="D48" s="30"/>
      <c r="E48" s="30"/>
      <c r="N48" s="23"/>
      <c r="O48" s="23"/>
      <c r="P48" s="23"/>
      <c r="Q48" s="23"/>
      <c r="R48" s="23"/>
    </row>
    <row r="49" spans="1:18" s="18" customFormat="1" ht="15" x14ac:dyDescent="0.25">
      <c r="A49" s="19"/>
      <c r="B49" s="33" t="s">
        <v>67</v>
      </c>
      <c r="C49" s="28"/>
      <c r="D49" s="29"/>
      <c r="E49" s="29"/>
      <c r="F49"/>
      <c r="G49"/>
      <c r="H49"/>
      <c r="I49"/>
      <c r="J49"/>
      <c r="K49"/>
      <c r="L49"/>
      <c r="M49"/>
      <c r="N49" s="20"/>
      <c r="O49" s="20"/>
      <c r="P49" s="20"/>
      <c r="Q49" s="20" t="s">
        <v>63</v>
      </c>
      <c r="R49" s="20" t="s">
        <v>63</v>
      </c>
    </row>
    <row r="50" spans="1:18" s="21" customFormat="1" ht="20.25" customHeight="1" x14ac:dyDescent="0.25">
      <c r="A50" s="22"/>
      <c r="B50" s="30" t="s">
        <v>64</v>
      </c>
      <c r="C50" s="30"/>
      <c r="D50" s="30"/>
      <c r="E50" s="30"/>
      <c r="N50" s="23"/>
      <c r="O50" s="23"/>
      <c r="P50" s="23"/>
      <c r="Q50" s="23"/>
      <c r="R50" s="23"/>
    </row>
    <row r="52" spans="1:18" customFormat="1" ht="15" x14ac:dyDescent="0.25">
      <c r="C52" s="24"/>
    </row>
    <row r="57" spans="1:18" customFormat="1" ht="15" x14ac:dyDescent="0.25">
      <c r="B57" s="25"/>
    </row>
    <row r="58" spans="1:18" customFormat="1" ht="15" x14ac:dyDescent="0.25">
      <c r="B58" s="25"/>
    </row>
    <row r="59" spans="1:18" customFormat="1" ht="15" x14ac:dyDescent="0.25">
      <c r="B59" s="25"/>
    </row>
  </sheetData>
  <mergeCells count="11">
    <mergeCell ref="B50:E50"/>
    <mergeCell ref="A3:E3"/>
    <mergeCell ref="A27:E27"/>
    <mergeCell ref="B47:C47"/>
    <mergeCell ref="D47:E47"/>
    <mergeCell ref="B48:E48"/>
    <mergeCell ref="B49:C49"/>
    <mergeCell ref="D49:E49"/>
    <mergeCell ref="A2:E2"/>
    <mergeCell ref="A7:E7"/>
    <mergeCell ref="A16:E1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котельной амбулат</vt:lpstr>
      <vt:lpstr>'Реконструкция котельной амбулат'!Заголовки_для_печати</vt:lpstr>
      <vt:lpstr>'Реконструкция котельной амбулат'!Область_печати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2024-08-28T12:38:35Z</cp:lastPrinted>
  <dcterms:created xsi:type="dcterms:W3CDTF">2020-09-30T08:50:27Z</dcterms:created>
  <dcterms:modified xsi:type="dcterms:W3CDTF">2024-08-28T12:38:40Z</dcterms:modified>
</cp:coreProperties>
</file>